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WDYPEIMb/JIxtImY2vX8JcXDYAl7EG9TW/D6Tkd6n4U7HozITZ0bdAb03xI1HghYu6piRxcAVVxuhFv8kdlH8A==" workbookSaltValue="/l5k+YkE8RsqmpG3QZj9dQ==" workbookSpinCount="100000" lockStructure="1"/>
  <bookViews>
    <workbookView xWindow="240" yWindow="108" windowWidth="14808" windowHeight="8016" activeTab="1"/>
  </bookViews>
  <sheets>
    <sheet name="Instruções de preenchimento" sheetId="3" r:id="rId1"/>
    <sheet name="Apêndice A" sheetId="1" r:id="rId2"/>
  </sheets>
  <calcPr calcId="152511"/>
</workbook>
</file>

<file path=xl/calcChain.xml><?xml version="1.0" encoding="utf-8"?>
<calcChain xmlns="http://schemas.openxmlformats.org/spreadsheetml/2006/main">
  <c r="L8" i="1" l="1"/>
  <c r="L24" i="1" l="1"/>
  <c r="L23" i="1"/>
  <c r="L22" i="1"/>
  <c r="L21" i="1"/>
  <c r="L20" i="1"/>
  <c r="L19" i="1"/>
  <c r="L17" i="1"/>
  <c r="L18" i="1"/>
  <c r="L16" i="1"/>
  <c r="L11" i="1"/>
  <c r="L12" i="1"/>
  <c r="L13" i="1"/>
  <c r="L10" i="1"/>
  <c r="L9" i="1"/>
  <c r="L14" i="1" l="1"/>
  <c r="L15" i="1"/>
  <c r="L25" i="1" s="1"/>
  <c r="J24" i="1"/>
  <c r="J20" i="1"/>
  <c r="J15" i="1"/>
  <c r="J25" i="1" l="1"/>
</calcChain>
</file>

<file path=xl/sharedStrings.xml><?xml version="1.0" encoding="utf-8"?>
<sst xmlns="http://schemas.openxmlformats.org/spreadsheetml/2006/main" count="65" uniqueCount="45">
  <si>
    <t>Instruções de preenchimento</t>
  </si>
  <si>
    <t>O presente anexo encontra-se protegido contra qualquer modificação de estrutura, não devendo ser tentada qualquer forma de o desproteger.</t>
  </si>
  <si>
    <r>
      <t xml:space="preserve">Assinatura: o presente documento deverá ser assinado digitalmente, podendo recorrer-se ao menu </t>
    </r>
    <r>
      <rPr>
        <i/>
        <sz val="11"/>
        <color theme="1"/>
        <rFont val="Calibri"/>
        <family val="2"/>
        <scheme val="minor"/>
      </rPr>
      <t>Ficheiro&gt;Informações&gt;Proteger livro&gt;Adicionar uma Assinatura Digital</t>
    </r>
    <r>
      <rPr>
        <sz val="11"/>
        <color theme="1"/>
        <rFont val="Calibri"/>
        <family val="2"/>
        <scheme val="minor"/>
      </rPr>
      <t xml:space="preserve"> para o efeito.</t>
    </r>
  </si>
  <si>
    <t>Anexo B - Proposta de preço - Lote 1</t>
  </si>
  <si>
    <t>Concurso Público n.º 26/2022/ICNF/SEDE</t>
  </si>
  <si>
    <t>Aquisição de bens para a requalificação e melhoria das condições de visitação das matas nacionais</t>
  </si>
  <si>
    <t>Lote</t>
  </si>
  <si>
    <t>Tipologia de Investimento</t>
  </si>
  <si>
    <t>Camarido</t>
  </si>
  <si>
    <t>Equipamentos de apoio às atividades de uso múltiplo e de gestão</t>
  </si>
  <si>
    <t>Mobiliário e equipamento de exterior</t>
  </si>
  <si>
    <t>Gelfa</t>
  </si>
  <si>
    <t>Gerês</t>
  </si>
  <si>
    <t>Região</t>
  </si>
  <si>
    <t>NORTE</t>
  </si>
  <si>
    <t>Preços base parciais</t>
  </si>
  <si>
    <t>Subtotal MN Camarido</t>
  </si>
  <si>
    <t>Subtotal MN Gelfa</t>
  </si>
  <si>
    <t>Subtotal MN Gerês</t>
  </si>
  <si>
    <t>Mata Nacional (MN)</t>
  </si>
  <si>
    <t>Aquisição de bens para a requalificação e melhoria das condições de visitação das matas nacionais - Fundo Ambiental</t>
  </si>
  <si>
    <t>Preços parciais propostos *</t>
  </si>
  <si>
    <t>Intervenções</t>
  </si>
  <si>
    <t>Descrição</t>
  </si>
  <si>
    <t>Medida</t>
  </si>
  <si>
    <t>Aquisição e instalação de conjuntos de mesas e bancos</t>
  </si>
  <si>
    <t>un</t>
  </si>
  <si>
    <t>Subtotal</t>
  </si>
  <si>
    <t>Aquisição de de sinalética informativa relativa aos valores naturais e culturais da Mata e ao seu enquadramento e caracterização</t>
  </si>
  <si>
    <t>Painés de Boas Vindas</t>
  </si>
  <si>
    <t>Painés Grandes</t>
  </si>
  <si>
    <t>Painés Pequenos</t>
  </si>
  <si>
    <t>Totem de percurso</t>
  </si>
  <si>
    <t xml:space="preserve">Subtotal                                                                                                                                                                                                       </t>
  </si>
  <si>
    <t>Aquisição de sinalética informativa relativa aos valores naturais e culturais da Mata e ao seu enquadramento e caracterização</t>
  </si>
  <si>
    <t>Sinais de Trânsito (trânsito proibido com exceções)</t>
  </si>
  <si>
    <t>QTD.</t>
  </si>
  <si>
    <t>Precos unitários propostos</t>
  </si>
  <si>
    <t xml:space="preserve">Preço base lote </t>
  </si>
  <si>
    <t>Preço contratual global*</t>
  </si>
  <si>
    <t>Sinalética **</t>
  </si>
  <si>
    <t>* Os preços parciais propostos não podem ser superiores aos respetivos preços base parciais, e o preço contratual global não pode ser superior ao preço base do lote.</t>
  </si>
  <si>
    <t>Os preços parciais propostos não podem ser superiores aos respetivos preços base parciais, e o preço contratual global não pode ser superior ao preço base do lote.</t>
  </si>
  <si>
    <r>
      <t xml:space="preserve">Na folha "Apêndice A" deve ser preenchida a coluna </t>
    </r>
    <r>
      <rPr>
        <i/>
        <sz val="11"/>
        <color theme="1"/>
        <rFont val="Calibri"/>
        <family val="2"/>
        <scheme val="minor"/>
      </rPr>
      <t>"Preços unitários propostos".</t>
    </r>
    <r>
      <rPr>
        <sz val="11"/>
        <color theme="1"/>
        <rFont val="Calibri"/>
        <family val="2"/>
        <scheme val="minor"/>
      </rPr>
      <t xml:space="preserve"> Não deverão ser preenchidas as células a cinzento.</t>
    </r>
  </si>
  <si>
    <t>** Os preços incluem o arranjo gráfico (edição, produção e maquetização) dos conteúdos a fornecer pelo ICNF e a sua impressão, nos suportes, bem como a instalação das estruturas que é feita com recurso a sapatas de cimento.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</si>
</sst>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i/>
      <sz val="11"/>
      <color theme="1"/>
      <name val="Cambria"/>
      <family val="2"/>
      <scheme val="maj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1" xfId="0" applyFont="1" applyBorder="1"/>
    <xf numFmtId="44" fontId="3" fillId="0" borderId="1" xfId="1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6" fillId="0" borderId="1" xfId="0" applyFont="1" applyBorder="1" applyAlignment="1"/>
    <xf numFmtId="0" fontId="0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/>
    </xf>
    <xf numFmtId="44" fontId="10" fillId="0" borderId="0" xfId="1" applyFont="1" applyFill="1" applyBorder="1" applyAlignment="1">
      <alignment horizontal="center" vertical="center"/>
    </xf>
    <xf numFmtId="44" fontId="8" fillId="7" borderId="0" xfId="1" applyFont="1" applyFill="1" applyBorder="1" applyAlignment="1">
      <alignment horizontal="center" vertical="center"/>
    </xf>
    <xf numFmtId="44" fontId="8" fillId="3" borderId="0" xfId="1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/>
    </xf>
    <xf numFmtId="0" fontId="0" fillId="0" borderId="2" xfId="0" applyBorder="1"/>
    <xf numFmtId="44" fontId="8" fillId="7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4" fontId="9" fillId="2" borderId="0" xfId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4" fontId="10" fillId="6" borderId="1" xfId="0" applyNumberFormat="1" applyFont="1" applyFill="1" applyBorder="1"/>
    <xf numFmtId="0" fontId="0" fillId="9" borderId="1" xfId="0" applyFill="1" applyBorder="1"/>
    <xf numFmtId="44" fontId="10" fillId="10" borderId="1" xfId="0" applyNumberFormat="1" applyFont="1" applyFill="1" applyBorder="1"/>
    <xf numFmtId="44" fontId="10" fillId="5" borderId="1" xfId="0" applyNumberFormat="1" applyFont="1" applyFill="1" applyBorder="1"/>
    <xf numFmtId="0" fontId="8" fillId="8" borderId="1" xfId="0" applyFont="1" applyFill="1" applyBorder="1" applyAlignment="1">
      <alignment horizontal="right" wrapText="1"/>
    </xf>
    <xf numFmtId="44" fontId="8" fillId="8" borderId="1" xfId="0" applyNumberFormat="1" applyFont="1" applyFill="1" applyBorder="1" applyAlignment="1">
      <alignment horizontal="right" vertical="center"/>
    </xf>
    <xf numFmtId="0" fontId="0" fillId="11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9" borderId="1" xfId="0" applyFill="1" applyBorder="1" applyAlignment="1">
      <alignment horizontal="center"/>
    </xf>
    <xf numFmtId="0" fontId="8" fillId="7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4" fontId="0" fillId="6" borderId="1" xfId="0" applyNumberFormat="1" applyFill="1" applyBorder="1" applyProtection="1"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4792995</xdr:colOff>
      <xdr:row>0</xdr:row>
      <xdr:rowOff>167640</xdr:rowOff>
    </xdr:from>
    <xdr:to>
      <xdr:col>2</xdr:col>
      <xdr:colOff>6387490</xdr:colOff>
      <xdr:row>3</xdr:row>
      <xdr:rowOff>143760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175" y="167640"/>
          <a:ext cx="1594495" cy="555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693435</xdr:colOff>
      <xdr:row>1</xdr:row>
      <xdr:rowOff>91440</xdr:rowOff>
    </xdr:from>
    <xdr:to>
      <xdr:col>11</xdr:col>
      <xdr:colOff>1122070</xdr:colOff>
      <xdr:row>4</xdr:row>
      <xdr:rowOff>67560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5875" y="274320"/>
          <a:ext cx="1594495" cy="570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workbookViewId="0">
      <selection activeCell="D15" sqref="D15"/>
    </sheetView>
  </sheetViews>
  <sheetFormatPr defaultRowHeight="14.4" x14ac:dyDescent="0.3"/>
  <cols>
    <col min="1" max="1" width="8.88671875" style="4"/>
    <col min="2" max="2" width="6.5546875" style="4" customWidth="1"/>
    <col min="3" max="3" width="94.77734375" style="4" customWidth="1"/>
    <col min="4" max="16384" width="8.88671875" style="4"/>
  </cols>
  <sheetData>
    <row r="2" spans="2:6" ht="15.6" x14ac:dyDescent="0.3">
      <c r="B2" s="38" t="s">
        <v>3</v>
      </c>
      <c r="C2" s="39"/>
    </row>
    <row r="3" spans="2:6" ht="15.6" x14ac:dyDescent="0.3">
      <c r="B3" s="10"/>
      <c r="C3" s="11"/>
    </row>
    <row r="4" spans="2:6" ht="15.6" x14ac:dyDescent="0.3">
      <c r="B4" s="5" t="s">
        <v>4</v>
      </c>
      <c r="C4" s="1"/>
      <c r="D4" s="2"/>
      <c r="E4" s="2"/>
      <c r="F4" s="2"/>
    </row>
    <row r="5" spans="2:6" x14ac:dyDescent="0.3">
      <c r="B5" s="6" t="s">
        <v>5</v>
      </c>
      <c r="C5" s="1"/>
      <c r="D5" s="2"/>
      <c r="E5" s="2"/>
      <c r="F5" s="2"/>
    </row>
    <row r="6" spans="2:6" x14ac:dyDescent="0.3">
      <c r="B6" s="3"/>
      <c r="C6" s="1"/>
      <c r="D6" s="2"/>
      <c r="E6" s="2"/>
      <c r="F6" s="2"/>
    </row>
    <row r="7" spans="2:6" x14ac:dyDescent="0.3">
      <c r="B7" s="1"/>
      <c r="C7" s="1"/>
      <c r="D7" s="2"/>
      <c r="E7" s="2"/>
      <c r="F7" s="2"/>
    </row>
    <row r="8" spans="2:6" x14ac:dyDescent="0.3">
      <c r="B8" s="37" t="s">
        <v>0</v>
      </c>
      <c r="C8" s="37"/>
    </row>
    <row r="9" spans="2:6" x14ac:dyDescent="0.3">
      <c r="B9" s="37"/>
      <c r="C9" s="37"/>
    </row>
    <row r="10" spans="2:6" ht="28.8" x14ac:dyDescent="0.3">
      <c r="B10" s="13">
        <v>1</v>
      </c>
      <c r="C10" s="7" t="s">
        <v>1</v>
      </c>
    </row>
    <row r="11" spans="2:6" ht="28.8" x14ac:dyDescent="0.3">
      <c r="B11" s="13">
        <v>2</v>
      </c>
      <c r="C11" s="14" t="s">
        <v>43</v>
      </c>
    </row>
    <row r="12" spans="2:6" ht="28.8" x14ac:dyDescent="0.3">
      <c r="B12" s="13">
        <v>3</v>
      </c>
      <c r="C12" s="36" t="s">
        <v>42</v>
      </c>
    </row>
    <row r="13" spans="2:6" ht="28.8" x14ac:dyDescent="0.3">
      <c r="B13" s="13">
        <v>4</v>
      </c>
      <c r="C13" s="14" t="s">
        <v>2</v>
      </c>
    </row>
  </sheetData>
  <sheetProtection algorithmName="SHA-512" hashValue="087obTrWnVx+DBJ5zntlEr+YcQN7aeXU64QcaB+A+POjkY+GUzgQbTNIbEeXoRGf2pWEVrYrZFkcKwNhujyOFw==" saltValue="hXmbTZts0PZkqLXfKqCjgA==" spinCount="100000" sheet="1" objects="1" scenarios="1"/>
  <mergeCells count="2">
    <mergeCell ref="B8:C9"/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showGridLines="0" tabSelected="1" zoomScale="79" zoomScaleNormal="79" workbookViewId="0">
      <selection activeCell="K8" activeCellId="4" sqref="K10 K10:K13 K16:K18 K21:K22 K8"/>
    </sheetView>
  </sheetViews>
  <sheetFormatPr defaultRowHeight="14.4" x14ac:dyDescent="0.3"/>
  <cols>
    <col min="2" max="2" width="5.44140625" customWidth="1"/>
    <col min="3" max="3" width="9.44140625" customWidth="1"/>
    <col min="4" max="4" width="16.88671875" customWidth="1"/>
    <col min="5" max="5" width="29.33203125" customWidth="1"/>
    <col min="6" max="6" width="36.44140625" customWidth="1"/>
    <col min="7" max="7" width="30.21875" customWidth="1"/>
    <col min="8" max="8" width="11.33203125" customWidth="1"/>
    <col min="9" max="9" width="12.44140625" customWidth="1"/>
    <col min="10" max="10" width="15.5546875" customWidth="1"/>
    <col min="11" max="11" width="17" customWidth="1"/>
    <col min="12" max="12" width="16.6640625" customWidth="1"/>
  </cols>
  <sheetData>
    <row r="2" spans="1:12" ht="15.6" x14ac:dyDescent="0.3">
      <c r="A2" s="4"/>
      <c r="B2" s="41" t="s">
        <v>3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5.6" x14ac:dyDescent="0.3">
      <c r="A3" s="4"/>
      <c r="B3" s="8"/>
      <c r="C3" s="12"/>
      <c r="D3" s="9"/>
      <c r="E3" s="9"/>
    </row>
    <row r="4" spans="1:12" ht="15.6" x14ac:dyDescent="0.3">
      <c r="A4" s="4"/>
      <c r="B4" s="56" t="s">
        <v>4</v>
      </c>
      <c r="C4" s="57"/>
      <c r="D4" s="57"/>
      <c r="E4" s="57"/>
      <c r="F4" s="57"/>
      <c r="G4" s="57"/>
      <c r="H4" s="57"/>
    </row>
    <row r="5" spans="1:12" x14ac:dyDescent="0.3">
      <c r="A5" s="4"/>
      <c r="B5" s="54" t="s">
        <v>20</v>
      </c>
      <c r="C5" s="55"/>
      <c r="D5" s="55"/>
      <c r="E5" s="55"/>
      <c r="F5" s="55"/>
      <c r="G5" s="55"/>
      <c r="H5" s="55"/>
    </row>
    <row r="6" spans="1:12" x14ac:dyDescent="0.3">
      <c r="A6" s="4"/>
      <c r="B6" s="15"/>
      <c r="C6" s="16"/>
      <c r="D6" s="16"/>
      <c r="E6" s="16"/>
      <c r="F6" s="16"/>
      <c r="G6" s="16"/>
      <c r="H6" s="16"/>
    </row>
    <row r="7" spans="1:12" ht="29.4" customHeight="1" x14ac:dyDescent="0.3">
      <c r="A7" s="25"/>
      <c r="B7" s="23" t="s">
        <v>6</v>
      </c>
      <c r="C7" s="23" t="s">
        <v>13</v>
      </c>
      <c r="D7" s="23" t="s">
        <v>19</v>
      </c>
      <c r="E7" s="23" t="s">
        <v>7</v>
      </c>
      <c r="F7" s="24" t="s">
        <v>22</v>
      </c>
      <c r="G7" s="24" t="s">
        <v>23</v>
      </c>
      <c r="H7" s="24" t="s">
        <v>24</v>
      </c>
      <c r="I7" s="23" t="s">
        <v>36</v>
      </c>
      <c r="J7" s="26" t="s">
        <v>15</v>
      </c>
      <c r="K7" s="29" t="s">
        <v>37</v>
      </c>
      <c r="L7" s="29" t="s">
        <v>21</v>
      </c>
    </row>
    <row r="8" spans="1:12" ht="29.4" customHeight="1" x14ac:dyDescent="0.3">
      <c r="A8" s="25"/>
      <c r="B8" s="52">
        <v>1</v>
      </c>
      <c r="C8" s="53" t="s">
        <v>14</v>
      </c>
      <c r="D8" s="46" t="s">
        <v>8</v>
      </c>
      <c r="E8" s="47" t="s">
        <v>9</v>
      </c>
      <c r="F8" s="17" t="s">
        <v>10</v>
      </c>
      <c r="G8" s="17" t="s">
        <v>25</v>
      </c>
      <c r="H8" s="18" t="s">
        <v>26</v>
      </c>
      <c r="I8" s="27">
        <v>8</v>
      </c>
      <c r="J8" s="20"/>
      <c r="K8" s="58"/>
      <c r="L8" s="30">
        <f>K8*I8</f>
        <v>0</v>
      </c>
    </row>
    <row r="9" spans="1:12" ht="15" customHeight="1" x14ac:dyDescent="0.3">
      <c r="A9" s="25"/>
      <c r="B9" s="52"/>
      <c r="C9" s="53"/>
      <c r="D9" s="46"/>
      <c r="E9" s="47"/>
      <c r="F9" s="48" t="s">
        <v>27</v>
      </c>
      <c r="G9" s="48"/>
      <c r="H9" s="48"/>
      <c r="I9" s="48"/>
      <c r="J9" s="28">
        <v>4227.6400000000003</v>
      </c>
      <c r="K9" s="31"/>
      <c r="L9" s="32">
        <f>L8</f>
        <v>0</v>
      </c>
    </row>
    <row r="10" spans="1:12" ht="15" customHeight="1" x14ac:dyDescent="0.3">
      <c r="A10" s="25"/>
      <c r="B10" s="52"/>
      <c r="C10" s="53"/>
      <c r="D10" s="46"/>
      <c r="E10" s="47" t="s">
        <v>40</v>
      </c>
      <c r="F10" s="49" t="s">
        <v>28</v>
      </c>
      <c r="G10" s="17" t="s">
        <v>29</v>
      </c>
      <c r="H10" s="18" t="s">
        <v>26</v>
      </c>
      <c r="I10" s="19">
        <v>4</v>
      </c>
      <c r="J10" s="20"/>
      <c r="K10" s="58"/>
      <c r="L10" s="30">
        <f>K10*I10</f>
        <v>0</v>
      </c>
    </row>
    <row r="11" spans="1:12" x14ac:dyDescent="0.3">
      <c r="A11" s="25"/>
      <c r="B11" s="52"/>
      <c r="C11" s="53"/>
      <c r="D11" s="46"/>
      <c r="E11" s="47"/>
      <c r="F11" s="49"/>
      <c r="G11" s="17" t="s">
        <v>30</v>
      </c>
      <c r="H11" s="18" t="s">
        <v>26</v>
      </c>
      <c r="I11" s="19">
        <v>2</v>
      </c>
      <c r="J11" s="20"/>
      <c r="K11" s="58"/>
      <c r="L11" s="30">
        <f t="shared" ref="L11:L13" si="0">K11*I11</f>
        <v>0</v>
      </c>
    </row>
    <row r="12" spans="1:12" x14ac:dyDescent="0.3">
      <c r="A12" s="25"/>
      <c r="B12" s="52"/>
      <c r="C12" s="53"/>
      <c r="D12" s="46"/>
      <c r="E12" s="47"/>
      <c r="F12" s="49"/>
      <c r="G12" s="17" t="s">
        <v>31</v>
      </c>
      <c r="H12" s="18" t="s">
        <v>26</v>
      </c>
      <c r="I12" s="19">
        <v>4</v>
      </c>
      <c r="J12" s="20"/>
      <c r="K12" s="58"/>
      <c r="L12" s="30">
        <f t="shared" si="0"/>
        <v>0</v>
      </c>
    </row>
    <row r="13" spans="1:12" x14ac:dyDescent="0.3">
      <c r="A13" s="25"/>
      <c r="B13" s="52"/>
      <c r="C13" s="53"/>
      <c r="D13" s="46"/>
      <c r="E13" s="47"/>
      <c r="F13" s="49"/>
      <c r="G13" s="17" t="s">
        <v>32</v>
      </c>
      <c r="H13" s="18" t="s">
        <v>26</v>
      </c>
      <c r="I13" s="19">
        <v>17</v>
      </c>
      <c r="J13" s="20"/>
      <c r="K13" s="58"/>
      <c r="L13" s="30">
        <f t="shared" si="0"/>
        <v>0</v>
      </c>
    </row>
    <row r="14" spans="1:12" x14ac:dyDescent="0.3">
      <c r="A14" s="25"/>
      <c r="B14" s="52"/>
      <c r="C14" s="53"/>
      <c r="D14" s="46"/>
      <c r="E14" s="47"/>
      <c r="F14" s="48" t="s">
        <v>33</v>
      </c>
      <c r="G14" s="48"/>
      <c r="H14" s="48"/>
      <c r="I14" s="48"/>
      <c r="J14" s="28">
        <v>13699.19</v>
      </c>
      <c r="K14" s="44"/>
      <c r="L14" s="32">
        <f>SUM(L10:L13)</f>
        <v>0</v>
      </c>
    </row>
    <row r="15" spans="1:12" ht="15" customHeight="1" x14ac:dyDescent="0.3">
      <c r="A15" s="25"/>
      <c r="B15" s="52"/>
      <c r="C15" s="53"/>
      <c r="D15" s="46"/>
      <c r="E15" s="50" t="s">
        <v>16</v>
      </c>
      <c r="F15" s="50"/>
      <c r="G15" s="50"/>
      <c r="H15" s="50"/>
      <c r="I15" s="50"/>
      <c r="J15" s="22">
        <f>J9+J14</f>
        <v>17926.830000000002</v>
      </c>
      <c r="K15" s="44"/>
      <c r="L15" s="33">
        <f>L14+L9</f>
        <v>0</v>
      </c>
    </row>
    <row r="16" spans="1:12" ht="15" customHeight="1" x14ac:dyDescent="0.3">
      <c r="A16" s="25"/>
      <c r="B16" s="52"/>
      <c r="C16" s="53"/>
      <c r="D16" s="51" t="s">
        <v>11</v>
      </c>
      <c r="E16" s="47" t="s">
        <v>40</v>
      </c>
      <c r="F16" s="49" t="s">
        <v>34</v>
      </c>
      <c r="G16" s="17" t="s">
        <v>29</v>
      </c>
      <c r="H16" s="18" t="s">
        <v>26</v>
      </c>
      <c r="I16" s="19">
        <v>2</v>
      </c>
      <c r="J16" s="20"/>
      <c r="K16" s="58"/>
      <c r="L16" s="30">
        <f>K16*I16</f>
        <v>0</v>
      </c>
    </row>
    <row r="17" spans="1:12" x14ac:dyDescent="0.3">
      <c r="A17" s="25"/>
      <c r="B17" s="52"/>
      <c r="C17" s="53"/>
      <c r="D17" s="51"/>
      <c r="E17" s="47"/>
      <c r="F17" s="49"/>
      <c r="G17" s="17" t="s">
        <v>30</v>
      </c>
      <c r="H17" s="18" t="s">
        <v>26</v>
      </c>
      <c r="I17" s="19">
        <v>1</v>
      </c>
      <c r="J17" s="20"/>
      <c r="K17" s="58"/>
      <c r="L17" s="30">
        <f t="shared" ref="L17:L18" si="1">K17*I17</f>
        <v>0</v>
      </c>
    </row>
    <row r="18" spans="1:12" x14ac:dyDescent="0.3">
      <c r="A18" s="25"/>
      <c r="B18" s="52"/>
      <c r="C18" s="53"/>
      <c r="D18" s="51"/>
      <c r="E18" s="47"/>
      <c r="F18" s="49"/>
      <c r="G18" s="17" t="s">
        <v>31</v>
      </c>
      <c r="H18" s="18" t="s">
        <v>26</v>
      </c>
      <c r="I18" s="19">
        <v>3</v>
      </c>
      <c r="J18" s="20"/>
      <c r="K18" s="58"/>
      <c r="L18" s="30">
        <f t="shared" si="1"/>
        <v>0</v>
      </c>
    </row>
    <row r="19" spans="1:12" x14ac:dyDescent="0.3">
      <c r="A19" s="25"/>
      <c r="B19" s="52"/>
      <c r="C19" s="53"/>
      <c r="D19" s="51"/>
      <c r="E19" s="47"/>
      <c r="F19" s="48" t="s">
        <v>33</v>
      </c>
      <c r="G19" s="48"/>
      <c r="H19" s="48"/>
      <c r="I19" s="48"/>
      <c r="J19" s="28">
        <v>5243.9</v>
      </c>
      <c r="K19" s="44"/>
      <c r="L19" s="32">
        <f>SUM(L16:L18)</f>
        <v>0</v>
      </c>
    </row>
    <row r="20" spans="1:12" ht="15" customHeight="1" x14ac:dyDescent="0.3">
      <c r="A20" s="25"/>
      <c r="B20" s="52"/>
      <c r="C20" s="53"/>
      <c r="D20" s="51"/>
      <c r="E20" s="50" t="s">
        <v>17</v>
      </c>
      <c r="F20" s="50"/>
      <c r="G20" s="50"/>
      <c r="H20" s="50"/>
      <c r="I20" s="50"/>
      <c r="J20" s="22">
        <f>J19</f>
        <v>5243.9</v>
      </c>
      <c r="K20" s="44"/>
      <c r="L20" s="33">
        <f>L19</f>
        <v>0</v>
      </c>
    </row>
    <row r="21" spans="1:12" ht="28.8" customHeight="1" x14ac:dyDescent="0.3">
      <c r="A21" s="25"/>
      <c r="B21" s="52"/>
      <c r="C21" s="53"/>
      <c r="D21" s="46" t="s">
        <v>12</v>
      </c>
      <c r="E21" s="47" t="s">
        <v>40</v>
      </c>
      <c r="F21" s="49" t="s">
        <v>34</v>
      </c>
      <c r="G21" s="17" t="s">
        <v>30</v>
      </c>
      <c r="H21" s="18" t="s">
        <v>26</v>
      </c>
      <c r="I21" s="19">
        <v>2</v>
      </c>
      <c r="J21" s="20"/>
      <c r="K21" s="58"/>
      <c r="L21" s="30">
        <f>K21*I21</f>
        <v>0</v>
      </c>
    </row>
    <row r="22" spans="1:12" ht="31.8" customHeight="1" x14ac:dyDescent="0.3">
      <c r="B22" s="52"/>
      <c r="C22" s="53"/>
      <c r="D22" s="46"/>
      <c r="E22" s="47"/>
      <c r="F22" s="49"/>
      <c r="G22" s="17" t="s">
        <v>35</v>
      </c>
      <c r="H22" s="18" t="s">
        <v>26</v>
      </c>
      <c r="I22" s="19">
        <v>8</v>
      </c>
      <c r="J22" s="20"/>
      <c r="K22" s="58"/>
      <c r="L22" s="30">
        <f>K22*I22</f>
        <v>0</v>
      </c>
    </row>
    <row r="23" spans="1:12" ht="14.4" customHeight="1" x14ac:dyDescent="0.3">
      <c r="B23" s="52"/>
      <c r="C23" s="53"/>
      <c r="D23" s="46"/>
      <c r="E23" s="47"/>
      <c r="F23" s="48" t="s">
        <v>33</v>
      </c>
      <c r="G23" s="48"/>
      <c r="H23" s="48"/>
      <c r="I23" s="48"/>
      <c r="J23" s="28">
        <v>3658.57</v>
      </c>
      <c r="K23" s="44"/>
      <c r="L23" s="32">
        <f>SUM(L21:L22)</f>
        <v>0</v>
      </c>
    </row>
    <row r="24" spans="1:12" x14ac:dyDescent="0.3">
      <c r="B24" s="52"/>
      <c r="C24" s="53"/>
      <c r="D24" s="46"/>
      <c r="E24" s="50" t="s">
        <v>18</v>
      </c>
      <c r="F24" s="50"/>
      <c r="G24" s="50"/>
      <c r="H24" s="50"/>
      <c r="I24" s="50"/>
      <c r="J24" s="22">
        <f>J23</f>
        <v>3658.57</v>
      </c>
      <c r="K24" s="44"/>
      <c r="L24" s="33">
        <f>L23</f>
        <v>0</v>
      </c>
    </row>
    <row r="25" spans="1:12" ht="28.8" x14ac:dyDescent="0.3">
      <c r="B25" s="52"/>
      <c r="C25" s="53"/>
      <c r="D25" s="45" t="s">
        <v>38</v>
      </c>
      <c r="E25" s="45"/>
      <c r="F25" s="45"/>
      <c r="G25" s="45"/>
      <c r="H25" s="45"/>
      <c r="I25" s="45"/>
      <c r="J25" s="21">
        <f>SUM(J15+J20+J24)</f>
        <v>26829.300000000003</v>
      </c>
      <c r="K25" s="34" t="s">
        <v>39</v>
      </c>
      <c r="L25" s="35">
        <f>L24+L20+L15</f>
        <v>0</v>
      </c>
    </row>
    <row r="27" spans="1:12" x14ac:dyDescent="0.3">
      <c r="B27" s="43" t="s">
        <v>41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x14ac:dyDescent="0.3">
      <c r="B28" s="40" t="s">
        <v>44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32" spans="1:12" ht="30" customHeight="1" x14ac:dyDescent="0.3"/>
  </sheetData>
  <sheetProtection algorithmName="SHA-512" hashValue="GfJXZonwjsm8OREmDMMFKvy8zPWrbmfhIzyOg0uJVJPPehEDtuDWbNd/pEQpaCZoGkGwfFATg82MwNzmE6GHnQ==" saltValue="NU7CebJv1/o/n9HXW11QtQ==" spinCount="100000" sheet="1" objects="1" scenarios="1"/>
  <mergeCells count="28">
    <mergeCell ref="B8:B25"/>
    <mergeCell ref="C8:C25"/>
    <mergeCell ref="B5:H5"/>
    <mergeCell ref="B4:H4"/>
    <mergeCell ref="F16:F18"/>
    <mergeCell ref="F19:I19"/>
    <mergeCell ref="E20:I20"/>
    <mergeCell ref="D21:D24"/>
    <mergeCell ref="E21:E23"/>
    <mergeCell ref="F21:F22"/>
    <mergeCell ref="F23:I23"/>
    <mergeCell ref="E24:I24"/>
    <mergeCell ref="B28:L28"/>
    <mergeCell ref="B2:L2"/>
    <mergeCell ref="B27:L27"/>
    <mergeCell ref="K14:K15"/>
    <mergeCell ref="K19:K20"/>
    <mergeCell ref="K23:K24"/>
    <mergeCell ref="D25:I25"/>
    <mergeCell ref="D8:D15"/>
    <mergeCell ref="E8:E9"/>
    <mergeCell ref="F9:I9"/>
    <mergeCell ref="E10:E14"/>
    <mergeCell ref="F10:F13"/>
    <mergeCell ref="F14:I14"/>
    <mergeCell ref="E15:I15"/>
    <mergeCell ref="D16:D20"/>
    <mergeCell ref="E16:E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Instruções de preenchimento</vt:lpstr>
      <vt:lpstr>Apêndice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2022-11-30T12:55:50Z</dcterms:modified>
</cp:coreProperties>
</file>